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линейных изоляторов штыревых\Уведомление об изменениях №3\Приложение №1 к Уведомлению №3\Приложение №1\"/>
    </mc:Choice>
  </mc:AlternateContent>
  <bookViews>
    <workbookView xWindow="0" yWindow="495" windowWidth="33420" windowHeight="24120"/>
  </bookViews>
  <sheets>
    <sheet name="Расчет " sheetId="5" r:id="rId1"/>
    <sheet name="Условия поставки" sheetId="2" r:id="rId2"/>
  </sheets>
  <definedNames>
    <definedName name="_xlnm._FilterDatabase" localSheetId="0" hidden="1">'Расчет '!$A$6:$H$24</definedName>
    <definedName name="_xlnm.Print_Area" localSheetId="0">'Расчет '!$A$1:$H$27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5" l="1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H8" i="5" l="1"/>
  <c r="H9" i="5"/>
  <c r="H10" i="5"/>
  <c r="H11" i="5"/>
  <c r="H12" i="5"/>
  <c r="H13" i="5"/>
  <c r="H14" i="5"/>
  <c r="H15" i="5"/>
  <c r="H16" i="5"/>
  <c r="H17" i="5"/>
  <c r="H18" i="5"/>
  <c r="H19" i="5"/>
  <c r="H20" i="5"/>
  <c r="H7" i="5"/>
</calcChain>
</file>

<file path=xl/sharedStrings.xml><?xml version="1.0" encoding="utf-8"?>
<sst xmlns="http://schemas.openxmlformats.org/spreadsheetml/2006/main" count="160" uniqueCount="86">
  <si>
    <t>Способ доставки</t>
  </si>
  <si>
    <t>Срок поставки</t>
  </si>
  <si>
    <t>Адрес доставки</t>
  </si>
  <si>
    <t>№</t>
  </si>
  <si>
    <t>Филиал</t>
  </si>
  <si>
    <t>ШТ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</si>
  <si>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</si>
  <si>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</si>
  <si>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</si>
  <si>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</si>
  <si>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</si>
  <si>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</si>
  <si>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</si>
  <si>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</si>
  <si>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</si>
  <si>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</si>
  <si>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</si>
  <si>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</si>
  <si>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</si>
  <si>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</si>
  <si>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филиал "Владимирэнерго"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</si>
  <si>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</si>
  <si>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филиал "Ивэнерго" ПАО "МРСК Центра и Приволжья", г.Иваново, ул. Отдельная, территория ПС "Ив-6"</t>
  </si>
  <si>
    <t>Семеновский участок</t>
  </si>
  <si>
    <t>Сернурский участок</t>
  </si>
  <si>
    <t>Горномарийский участок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</si>
  <si>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</si>
  <si>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</si>
  <si>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</si>
  <si>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</si>
  <si>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</si>
  <si>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</si>
  <si>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</si>
  <si>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</si>
  <si>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ПАО  "МРСК Центра и Приволжья"</t>
  </si>
  <si>
    <t>201H</t>
  </si>
  <si>
    <t>Линейные изоляторы штыревые</t>
  </si>
  <si>
    <t>Колпачок К-6</t>
  </si>
  <si>
    <t>Колпачок К-9</t>
  </si>
  <si>
    <t>Колпачок К-5</t>
  </si>
  <si>
    <t>Колпачок К-7</t>
  </si>
  <si>
    <t>Колпачок К-10</t>
  </si>
  <si>
    <t>Колпачок КП-5</t>
  </si>
  <si>
    <t>Колпачок КП-16</t>
  </si>
  <si>
    <t>Колпачок КП-18</t>
  </si>
  <si>
    <t>Изолятор ТФ-20</t>
  </si>
  <si>
    <t>Изолятор ШФ-20Г</t>
  </si>
  <si>
    <t>Колпачок КП-22</t>
  </si>
  <si>
    <t>Изолятор ШФ-20Г1</t>
  </si>
  <si>
    <t>Изолятор ШФ-20Г с колпачком</t>
  </si>
  <si>
    <t>Изолятор ШФ-10Г</t>
  </si>
  <si>
    <t>Цена без НДС 2022 Индекс минэкономразвития (инфляция)  4,0 %</t>
  </si>
  <si>
    <t>Цена без НДС 2021 Индекс минэкономразвития (инфляция)  3.9 %</t>
  </si>
  <si>
    <t>Аналог</t>
  </si>
  <si>
    <t>филиал "Ивэнерго" ПАО "МРСК Центра и Приволжья", Ивановская обл., г. Тейково, ул. Шоссейная, д. 12  (Тейковский РЭС)</t>
  </si>
  <si>
    <t>филиал "Ивэнерго" ПАО "МРСК Центра и Приволжья", Ивановская обл., г. Кинешма, ул. Желябова, д. 74 Г  (Кинешемский РЭС)</t>
  </si>
  <si>
    <t>филиал "Калугаэнерго" ПАО "МРСК Центра и Приволжья", г. Калуга, ул. Грабцевское шоссе, д. 35 А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</si>
  <si>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</si>
  <si>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</t>
  </si>
  <si>
    <t>филиал "Кировэнерго" ПАО "МРСК Центр и Приволжья", г. Киров, ул. Народная, д. 3</t>
  </si>
  <si>
    <t>филиал "Мариэнерго" ПАО "МРСК Центра и Приволжья", Республика Марий Эл, г. Йошкар-Ола, ул. Машиностроителей, д. 123</t>
  </si>
  <si>
    <t xml:space="preserve">филиал "Мариэнерго" ПАО "МРСК Центра и Приволжья", Республика Марий Эл, пгт. Сернур, ул. Заводская, д. 36. </t>
  </si>
  <si>
    <t>филиал "Мариэнерго" ПАО "МРСК Центра и Приволжья", Республика Марий Эл, г. Козьмодемьянск, ул. Промышленная, д. 40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</si>
  <si>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</si>
  <si>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</si>
  <si>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</si>
  <si>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</si>
  <si>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</si>
  <si>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</si>
  <si>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</si>
  <si>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</si>
  <si>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</si>
  <si>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</si>
  <si>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</si>
  <si>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</si>
  <si>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</si>
  <si>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</si>
  <si>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Центра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</si>
  <si>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</si>
  <si>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</si>
  <si>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</si>
  <si>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 xml:space="preserve">В течение 10 календарных дней с момента подачи заявки от филиала но не позднее 30.11.2022 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</si>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</sst>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sz val="9"/>
      <color rgb="FF000000"/>
      <name val="Tahoma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0" fontId="6" fillId="2" borderId="0" xfId="2" applyFont="1" applyFill="1"/>
    <xf numFmtId="0" fontId="7" fillId="2" borderId="0" xfId="0" applyFont="1" applyFill="1"/>
    <xf numFmtId="0" fontId="7" fillId="2" borderId="0" xfId="0" applyFont="1" applyFill="1" applyAlignment="1">
      <alignment horizontal="left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2" applyFont="1" applyFill="1" applyAlignment="1">
      <alignment vertical="center" wrapText="1"/>
    </xf>
    <xf numFmtId="0" fontId="6" fillId="2" borderId="0" xfId="2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6" fillId="2" borderId="0" xfId="2" applyNumberFormat="1" applyFont="1" applyFill="1" applyAlignment="1">
      <alignment horizontal="center" vertical="center" wrapText="1"/>
    </xf>
    <xf numFmtId="0" fontId="6" fillId="2" borderId="0" xfId="1" applyFont="1" applyFill="1"/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left" vertical="center"/>
    </xf>
    <xf numFmtId="4" fontId="8" fillId="2" borderId="0" xfId="1" applyNumberFormat="1" applyFont="1" applyFill="1" applyAlignment="1">
      <alignment vertical="center"/>
    </xf>
    <xf numFmtId="4" fontId="6" fillId="2" borderId="0" xfId="2" applyNumberFormat="1" applyFont="1" applyFill="1" applyAlignment="1">
      <alignment horizontal="center"/>
    </xf>
    <xf numFmtId="0" fontId="3" fillId="0" borderId="0" xfId="1" applyFont="1"/>
    <xf numFmtId="4" fontId="3" fillId="0" borderId="0" xfId="1" applyNumberFormat="1" applyFont="1"/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2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H25"/>
  <sheetViews>
    <sheetView tabSelected="1" view="pageBreakPreview" zoomScale="115" zoomScaleNormal="85" zoomScaleSheetLayoutView="115" workbookViewId="0">
      <pane ySplit="6" topLeftCell="A7" activePane="bottomLeft" state="frozen"/>
      <selection pane="bottomLeft" activeCell="G20" sqref="G20"/>
    </sheetView>
  </sheetViews>
  <sheetFormatPr defaultColWidth="9.140625" defaultRowHeight="11.25" x14ac:dyDescent="0.15"/>
  <cols>
    <col min="1" max="1" width="4.7109375" style="13" customWidth="1"/>
    <col min="2" max="2" width="8.28515625" style="13" customWidth="1"/>
    <col min="3" max="3" width="27.140625" style="13" customWidth="1"/>
    <col min="4" max="4" width="25.85546875" style="13" customWidth="1"/>
    <col min="5" max="5" width="8.85546875" style="13" customWidth="1"/>
    <col min="6" max="6" width="13" style="30" customWidth="1"/>
    <col min="7" max="7" width="15.85546875" style="30" customWidth="1"/>
    <col min="8" max="8" width="15.140625" style="30" customWidth="1"/>
    <col min="9" max="16384" width="9.140625" style="13"/>
  </cols>
  <sheetData>
    <row r="2" spans="1:8" ht="13.5" customHeight="1" x14ac:dyDescent="0.15">
      <c r="B2" s="14" t="s">
        <v>35</v>
      </c>
      <c r="C2" s="14" t="s">
        <v>36</v>
      </c>
      <c r="D2" s="14"/>
      <c r="E2" s="37" t="s">
        <v>34</v>
      </c>
      <c r="F2" s="37"/>
      <c r="G2" s="37"/>
      <c r="H2" s="37"/>
    </row>
    <row r="3" spans="1:8" ht="13.5" customHeight="1" x14ac:dyDescent="0.15">
      <c r="B3" s="14"/>
      <c r="C3" s="14"/>
      <c r="D3" s="14"/>
      <c r="E3" s="15"/>
      <c r="F3" s="15"/>
      <c r="G3" s="15"/>
      <c r="H3" s="15"/>
    </row>
    <row r="4" spans="1:8" ht="15" customHeight="1" x14ac:dyDescent="0.15">
      <c r="C4" s="38" t="s">
        <v>6</v>
      </c>
      <c r="D4" s="38"/>
      <c r="E4" s="38"/>
      <c r="F4" s="38"/>
      <c r="G4" s="38"/>
      <c r="H4" s="38"/>
    </row>
    <row r="5" spans="1:8" x14ac:dyDescent="0.15">
      <c r="H5" s="30" t="s">
        <v>85</v>
      </c>
    </row>
    <row r="6" spans="1:8" s="17" customFormat="1" ht="78" customHeight="1" x14ac:dyDescent="0.25">
      <c r="A6" s="16" t="s">
        <v>3</v>
      </c>
      <c r="B6" s="16" t="s">
        <v>7</v>
      </c>
      <c r="C6" s="16" t="s">
        <v>8</v>
      </c>
      <c r="D6" s="16" t="s">
        <v>53</v>
      </c>
      <c r="E6" s="16" t="s">
        <v>9</v>
      </c>
      <c r="F6" s="12" t="s">
        <v>10</v>
      </c>
      <c r="G6" s="12" t="s">
        <v>52</v>
      </c>
      <c r="H6" s="12" t="s">
        <v>51</v>
      </c>
    </row>
    <row r="7" spans="1:8" s="21" customFormat="1" ht="20.100000000000001" customHeight="1" x14ac:dyDescent="0.25">
      <c r="A7" s="16">
        <v>1</v>
      </c>
      <c r="B7" s="18">
        <v>2013993</v>
      </c>
      <c r="C7" s="19" t="s">
        <v>37</v>
      </c>
      <c r="D7" s="19"/>
      <c r="E7" s="20" t="s">
        <v>5</v>
      </c>
      <c r="F7" s="12">
        <v>7.89</v>
      </c>
      <c r="G7" s="12">
        <f>F7*1.039</f>
        <v>8.1977099999999989</v>
      </c>
      <c r="H7" s="12">
        <f>G7*1.04</f>
        <v>8.525618399999999</v>
      </c>
    </row>
    <row r="8" spans="1:8" s="21" customFormat="1" ht="20.100000000000001" customHeight="1" x14ac:dyDescent="0.25">
      <c r="A8" s="16">
        <v>2</v>
      </c>
      <c r="B8" s="18">
        <v>2020963</v>
      </c>
      <c r="C8" s="19" t="s">
        <v>38</v>
      </c>
      <c r="D8" s="19"/>
      <c r="E8" s="20" t="s">
        <v>5</v>
      </c>
      <c r="F8" s="12">
        <v>9.65</v>
      </c>
      <c r="G8" s="12">
        <f t="shared" ref="G8:G20" si="0">F8*1.039</f>
        <v>10.026349999999999</v>
      </c>
      <c r="H8" s="12">
        <f t="shared" ref="H8" si="1">G8*1.04</f>
        <v>10.427403999999999</v>
      </c>
    </row>
    <row r="9" spans="1:8" s="21" customFormat="1" ht="20.100000000000001" customHeight="1" x14ac:dyDescent="0.25">
      <c r="A9" s="16">
        <v>3</v>
      </c>
      <c r="B9" s="18">
        <v>2028517</v>
      </c>
      <c r="C9" s="19" t="s">
        <v>39</v>
      </c>
      <c r="D9" s="19"/>
      <c r="E9" s="20" t="s">
        <v>5</v>
      </c>
      <c r="F9" s="12">
        <v>4.0999999999999996</v>
      </c>
      <c r="G9" s="12">
        <f t="shared" si="0"/>
        <v>4.2598999999999991</v>
      </c>
      <c r="H9" s="12">
        <f t="shared" ref="H9" si="2">G9*1.04</f>
        <v>4.4302959999999993</v>
      </c>
    </row>
    <row r="10" spans="1:8" s="21" customFormat="1" ht="20.100000000000001" customHeight="1" x14ac:dyDescent="0.25">
      <c r="A10" s="16">
        <v>4</v>
      </c>
      <c r="B10" s="18">
        <v>2031676</v>
      </c>
      <c r="C10" s="19" t="s">
        <v>40</v>
      </c>
      <c r="D10" s="19"/>
      <c r="E10" s="20" t="s">
        <v>5</v>
      </c>
      <c r="F10" s="12">
        <v>7.89</v>
      </c>
      <c r="G10" s="12">
        <f t="shared" si="0"/>
        <v>8.1977099999999989</v>
      </c>
      <c r="H10" s="12">
        <f t="shared" ref="H10" si="3">G10*1.04</f>
        <v>8.525618399999999</v>
      </c>
    </row>
    <row r="11" spans="1:8" s="21" customFormat="1" ht="20.100000000000001" customHeight="1" x14ac:dyDescent="0.25">
      <c r="A11" s="16">
        <v>5</v>
      </c>
      <c r="B11" s="18">
        <v>2290383</v>
      </c>
      <c r="C11" s="19" t="s">
        <v>41</v>
      </c>
      <c r="D11" s="19"/>
      <c r="E11" s="20" t="s">
        <v>5</v>
      </c>
      <c r="F11" s="12">
        <v>9.65</v>
      </c>
      <c r="G11" s="12">
        <f t="shared" si="0"/>
        <v>10.026349999999999</v>
      </c>
      <c r="H11" s="12">
        <f t="shared" ref="H11" si="4">G11*1.04</f>
        <v>10.427403999999999</v>
      </c>
    </row>
    <row r="12" spans="1:8" s="21" customFormat="1" ht="20.100000000000001" customHeight="1" x14ac:dyDescent="0.25">
      <c r="A12" s="16">
        <v>6</v>
      </c>
      <c r="B12" s="18">
        <v>2356059</v>
      </c>
      <c r="C12" s="19" t="s">
        <v>42</v>
      </c>
      <c r="D12" s="19" t="s">
        <v>39</v>
      </c>
      <c r="E12" s="20" t="s">
        <v>5</v>
      </c>
      <c r="F12" s="12">
        <v>4.0999999999999996</v>
      </c>
      <c r="G12" s="12">
        <f t="shared" si="0"/>
        <v>4.2598999999999991</v>
      </c>
      <c r="H12" s="12">
        <f t="shared" ref="H12" si="5">G12*1.04</f>
        <v>4.4302959999999993</v>
      </c>
    </row>
    <row r="13" spans="1:8" s="21" customFormat="1" ht="20.100000000000001" customHeight="1" x14ac:dyDescent="0.25">
      <c r="A13" s="16">
        <v>7</v>
      </c>
      <c r="B13" s="18">
        <v>2262534</v>
      </c>
      <c r="C13" s="19" t="s">
        <v>43</v>
      </c>
      <c r="D13" s="19" t="s">
        <v>39</v>
      </c>
      <c r="E13" s="20" t="s">
        <v>5</v>
      </c>
      <c r="F13" s="12">
        <v>4.0999999999999996</v>
      </c>
      <c r="G13" s="12">
        <f t="shared" si="0"/>
        <v>4.2598999999999991</v>
      </c>
      <c r="H13" s="12">
        <f t="shared" ref="H13" si="6">G13*1.04</f>
        <v>4.4302959999999993</v>
      </c>
    </row>
    <row r="14" spans="1:8" s="21" customFormat="1" ht="20.100000000000001" customHeight="1" x14ac:dyDescent="0.25">
      <c r="A14" s="16">
        <v>8</v>
      </c>
      <c r="B14" s="18">
        <v>2078179</v>
      </c>
      <c r="C14" s="19" t="s">
        <v>44</v>
      </c>
      <c r="D14" s="19" t="s">
        <v>39</v>
      </c>
      <c r="E14" s="20" t="s">
        <v>5</v>
      </c>
      <c r="F14" s="12">
        <v>4.0999999999999996</v>
      </c>
      <c r="G14" s="12">
        <f t="shared" si="0"/>
        <v>4.2598999999999991</v>
      </c>
      <c r="H14" s="12">
        <f t="shared" ref="H14" si="7">G14*1.04</f>
        <v>4.4302959999999993</v>
      </c>
    </row>
    <row r="15" spans="1:8" s="21" customFormat="1" ht="20.100000000000001" customHeight="1" x14ac:dyDescent="0.25">
      <c r="A15" s="16">
        <v>9</v>
      </c>
      <c r="B15" s="18">
        <v>2105943</v>
      </c>
      <c r="C15" s="33" t="s">
        <v>45</v>
      </c>
      <c r="D15" s="33"/>
      <c r="E15" s="34" t="s">
        <v>5</v>
      </c>
      <c r="F15" s="35">
        <v>48.51</v>
      </c>
      <c r="G15" s="35">
        <f t="shared" si="0"/>
        <v>50.401889999999995</v>
      </c>
      <c r="H15" s="35">
        <f t="shared" ref="H15" si="8">G15*1.04</f>
        <v>52.417965599999995</v>
      </c>
    </row>
    <row r="16" spans="1:8" s="21" customFormat="1" ht="20.100000000000001" customHeight="1" x14ac:dyDescent="0.25">
      <c r="A16" s="16">
        <v>10</v>
      </c>
      <c r="B16" s="18">
        <v>2114733</v>
      </c>
      <c r="C16" s="19" t="s">
        <v>46</v>
      </c>
      <c r="D16" s="19"/>
      <c r="E16" s="20" t="s">
        <v>5</v>
      </c>
      <c r="F16" s="12">
        <v>394.59</v>
      </c>
      <c r="G16" s="12">
        <f t="shared" si="0"/>
        <v>409.97900999999996</v>
      </c>
      <c r="H16" s="12">
        <f t="shared" ref="H16" si="9">G16*1.04</f>
        <v>426.37817039999999</v>
      </c>
    </row>
    <row r="17" spans="1:8" s="21" customFormat="1" ht="20.100000000000001" customHeight="1" x14ac:dyDescent="0.25">
      <c r="A17" s="16">
        <v>11</v>
      </c>
      <c r="B17" s="18">
        <v>2115929</v>
      </c>
      <c r="C17" s="19" t="s">
        <v>47</v>
      </c>
      <c r="D17" s="19" t="s">
        <v>37</v>
      </c>
      <c r="E17" s="20" t="s">
        <v>5</v>
      </c>
      <c r="F17" s="12">
        <v>9.35</v>
      </c>
      <c r="G17" s="12">
        <f t="shared" si="0"/>
        <v>9.7146499999999989</v>
      </c>
      <c r="H17" s="12">
        <f t="shared" ref="H17" si="10">G17*1.04</f>
        <v>10.103235999999999</v>
      </c>
    </row>
    <row r="18" spans="1:8" s="21" customFormat="1" ht="20.100000000000001" customHeight="1" x14ac:dyDescent="0.25">
      <c r="A18" s="16">
        <v>12</v>
      </c>
      <c r="B18" s="18">
        <v>2225712</v>
      </c>
      <c r="C18" s="19" t="s">
        <v>48</v>
      </c>
      <c r="D18" s="19"/>
      <c r="E18" s="20" t="s">
        <v>5</v>
      </c>
      <c r="F18" s="12">
        <v>468.3</v>
      </c>
      <c r="G18" s="12">
        <f t="shared" si="0"/>
        <v>486.56369999999998</v>
      </c>
      <c r="H18" s="12">
        <f t="shared" ref="H18" si="11">G18*1.04</f>
        <v>506.02624800000001</v>
      </c>
    </row>
    <row r="19" spans="1:8" s="21" customFormat="1" ht="20.100000000000001" customHeight="1" x14ac:dyDescent="0.25">
      <c r="A19" s="16">
        <v>13</v>
      </c>
      <c r="B19" s="18">
        <v>2229383</v>
      </c>
      <c r="C19" s="19" t="s">
        <v>49</v>
      </c>
      <c r="D19" s="19"/>
      <c r="E19" s="20" t="s">
        <v>5</v>
      </c>
      <c r="F19" s="12">
        <v>404.24</v>
      </c>
      <c r="G19" s="12">
        <f t="shared" si="0"/>
        <v>420.00536</v>
      </c>
      <c r="H19" s="12">
        <f t="shared" ref="H19" si="12">G19*1.04</f>
        <v>436.80557440000001</v>
      </c>
    </row>
    <row r="20" spans="1:8" s="21" customFormat="1" ht="20.100000000000001" customHeight="1" x14ac:dyDescent="0.25">
      <c r="A20" s="16">
        <v>14</v>
      </c>
      <c r="B20" s="18">
        <v>2114732</v>
      </c>
      <c r="C20" s="19" t="s">
        <v>50</v>
      </c>
      <c r="D20" s="19"/>
      <c r="E20" s="20" t="s">
        <v>5</v>
      </c>
      <c r="F20" s="12">
        <v>182.16</v>
      </c>
      <c r="G20" s="12">
        <f t="shared" si="0"/>
        <v>189.26423999999997</v>
      </c>
      <c r="H20" s="12">
        <f t="shared" ref="H20" si="13">G20*1.04</f>
        <v>196.83480959999997</v>
      </c>
    </row>
    <row r="21" spans="1:8" s="17" customFormat="1" ht="42" customHeight="1" x14ac:dyDescent="0.25">
      <c r="A21" s="22"/>
      <c r="B21" s="23"/>
      <c r="C21" s="24"/>
      <c r="D21" s="24"/>
      <c r="E21" s="22"/>
      <c r="F21" s="25"/>
      <c r="G21" s="25"/>
      <c r="H21" s="25"/>
    </row>
    <row r="22" spans="1:8" s="26" customFormat="1" ht="15" customHeight="1" x14ac:dyDescent="0.2">
      <c r="C22" s="31" t="s">
        <v>82</v>
      </c>
      <c r="D22" s="31"/>
      <c r="E22" s="31"/>
      <c r="F22" s="32"/>
      <c r="G22" s="32"/>
      <c r="H22" s="32"/>
    </row>
    <row r="23" spans="1:8" s="26" customFormat="1" ht="45" customHeight="1" x14ac:dyDescent="0.15">
      <c r="C23" s="36" t="s">
        <v>83</v>
      </c>
      <c r="D23" s="36"/>
      <c r="E23" s="36"/>
      <c r="F23" s="36"/>
      <c r="G23" s="36"/>
      <c r="H23" s="36"/>
    </row>
    <row r="24" spans="1:8" s="26" customFormat="1" ht="47.25" customHeight="1" x14ac:dyDescent="0.15">
      <c r="C24" s="36" t="s">
        <v>84</v>
      </c>
      <c r="D24" s="36"/>
      <c r="E24" s="36"/>
      <c r="F24" s="36"/>
      <c r="G24" s="36"/>
      <c r="H24" s="36"/>
    </row>
    <row r="25" spans="1:8" s="27" customFormat="1" x14ac:dyDescent="0.25">
      <c r="C25" s="28"/>
      <c r="D25" s="28"/>
      <c r="F25" s="29"/>
      <c r="G25" s="29"/>
      <c r="H25" s="29"/>
    </row>
  </sheetData>
  <autoFilter ref="A6:H24"/>
  <mergeCells count="4">
    <mergeCell ref="C23:H23"/>
    <mergeCell ref="E2:H2"/>
    <mergeCell ref="C4:H4"/>
    <mergeCell ref="C24:H24"/>
  </mergeCells>
  <pageMargins left="0.15748031496062992" right="0.23622047244094491" top="0.31496062992125984" bottom="0.35433070866141736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pane xSplit="2" ySplit="3" topLeftCell="C22" activePane="bottomRight" state="frozen"/>
      <selection pane="topRight" activeCell="C1" sqref="C1"/>
      <selection pane="bottomLeft" activeCell="A4" sqref="A4"/>
      <selection pane="bottomRight" activeCell="G13" sqref="G13"/>
    </sheetView>
  </sheetViews>
  <sheetFormatPr defaultColWidth="9.140625" defaultRowHeight="15" x14ac:dyDescent="0.25"/>
  <cols>
    <col min="1" max="1" width="5.28515625" style="3" bestFit="1" customWidth="1"/>
    <col min="2" max="2" width="24.28515625" style="3" customWidth="1"/>
    <col min="3" max="3" width="61" style="3" customWidth="1"/>
    <col min="4" max="4" width="39.140625" style="3" customWidth="1"/>
    <col min="5" max="5" width="39.28515625" style="3" customWidth="1"/>
    <col min="6" max="16384" width="9.140625" style="3"/>
  </cols>
  <sheetData>
    <row r="1" spans="1:5" x14ac:dyDescent="0.25">
      <c r="A1" s="2" t="s">
        <v>35</v>
      </c>
      <c r="C1" s="2" t="s">
        <v>36</v>
      </c>
    </row>
    <row r="3" spans="1:5" ht="22.5" customHeight="1" x14ac:dyDescent="0.25">
      <c r="A3" s="4" t="s">
        <v>3</v>
      </c>
      <c r="B3" s="4" t="s">
        <v>4</v>
      </c>
      <c r="C3" s="1" t="s">
        <v>2</v>
      </c>
      <c r="D3" s="1" t="s">
        <v>0</v>
      </c>
      <c r="E3" s="1" t="s">
        <v>1</v>
      </c>
    </row>
    <row r="4" spans="1:5" s="9" customFormat="1" ht="38.25" x14ac:dyDescent="0.25">
      <c r="A4" s="8">
        <v>1</v>
      </c>
      <c r="B4" s="5" t="s">
        <v>11</v>
      </c>
      <c r="C4" s="6" t="s">
        <v>20</v>
      </c>
      <c r="D4" s="6" t="s">
        <v>21</v>
      </c>
      <c r="E4" s="7" t="s">
        <v>81</v>
      </c>
    </row>
    <row r="5" spans="1:5" s="9" customFormat="1" ht="38.25" x14ac:dyDescent="0.25">
      <c r="A5" s="39">
        <v>2</v>
      </c>
      <c r="B5" s="42" t="s">
        <v>12</v>
      </c>
      <c r="C5" s="10" t="s">
        <v>22</v>
      </c>
      <c r="D5" s="5" t="s">
        <v>21</v>
      </c>
      <c r="E5" s="7" t="s">
        <v>81</v>
      </c>
    </row>
    <row r="6" spans="1:5" s="9" customFormat="1" ht="38.25" x14ac:dyDescent="0.25">
      <c r="A6" s="40"/>
      <c r="B6" s="43"/>
      <c r="C6" s="6" t="s">
        <v>54</v>
      </c>
      <c r="D6" s="6" t="s">
        <v>21</v>
      </c>
      <c r="E6" s="7" t="s">
        <v>81</v>
      </c>
    </row>
    <row r="7" spans="1:5" s="9" customFormat="1" ht="38.25" x14ac:dyDescent="0.25">
      <c r="A7" s="41"/>
      <c r="B7" s="44"/>
      <c r="C7" s="10" t="s">
        <v>55</v>
      </c>
      <c r="D7" s="5" t="s">
        <v>21</v>
      </c>
      <c r="E7" s="7" t="s">
        <v>81</v>
      </c>
    </row>
    <row r="8" spans="1:5" s="9" customFormat="1" ht="38.25" x14ac:dyDescent="0.25">
      <c r="A8" s="39">
        <v>3</v>
      </c>
      <c r="B8" s="42" t="s">
        <v>13</v>
      </c>
      <c r="C8" s="10" t="s">
        <v>56</v>
      </c>
      <c r="D8" s="5" t="s">
        <v>21</v>
      </c>
      <c r="E8" s="7" t="s">
        <v>81</v>
      </c>
    </row>
    <row r="9" spans="1:5" s="9" customFormat="1" ht="38.25" x14ac:dyDescent="0.25">
      <c r="A9" s="40"/>
      <c r="B9" s="43"/>
      <c r="C9" s="6" t="s">
        <v>57</v>
      </c>
      <c r="D9" s="6" t="s">
        <v>21</v>
      </c>
      <c r="E9" s="7" t="s">
        <v>81</v>
      </c>
    </row>
    <row r="10" spans="1:5" s="9" customFormat="1" ht="38.25" x14ac:dyDescent="0.25">
      <c r="A10" s="41"/>
      <c r="B10" s="44"/>
      <c r="C10" s="10" t="s">
        <v>58</v>
      </c>
      <c r="D10" s="5" t="s">
        <v>21</v>
      </c>
      <c r="E10" s="7" t="s">
        <v>81</v>
      </c>
    </row>
    <row r="11" spans="1:5" s="9" customFormat="1" ht="38.25" x14ac:dyDescent="0.25">
      <c r="A11" s="8">
        <v>4</v>
      </c>
      <c r="B11" s="5" t="s">
        <v>14</v>
      </c>
      <c r="C11" s="6" t="s">
        <v>59</v>
      </c>
      <c r="D11" s="6" t="s">
        <v>21</v>
      </c>
      <c r="E11" s="7" t="s">
        <v>81</v>
      </c>
    </row>
    <row r="12" spans="1:5" s="9" customFormat="1" ht="29.25" customHeight="1" x14ac:dyDescent="0.25">
      <c r="A12" s="45">
        <v>5</v>
      </c>
      <c r="B12" s="5" t="s">
        <v>15</v>
      </c>
      <c r="C12" s="10"/>
      <c r="D12" s="5"/>
      <c r="E12" s="7"/>
    </row>
    <row r="13" spans="1:5" s="9" customFormat="1" ht="38.25" x14ac:dyDescent="0.25">
      <c r="A13" s="46"/>
      <c r="B13" s="5" t="s">
        <v>23</v>
      </c>
      <c r="C13" s="10" t="s">
        <v>60</v>
      </c>
      <c r="D13" s="5" t="s">
        <v>21</v>
      </c>
      <c r="E13" s="7" t="s">
        <v>81</v>
      </c>
    </row>
    <row r="14" spans="1:5" s="9" customFormat="1" ht="38.25" x14ac:dyDescent="0.25">
      <c r="A14" s="46"/>
      <c r="B14" s="5" t="s">
        <v>24</v>
      </c>
      <c r="C14" s="10" t="s">
        <v>61</v>
      </c>
      <c r="D14" s="5" t="s">
        <v>21</v>
      </c>
      <c r="E14" s="7" t="s">
        <v>81</v>
      </c>
    </row>
    <row r="15" spans="1:5" s="9" customFormat="1" ht="38.25" x14ac:dyDescent="0.25">
      <c r="A15" s="47"/>
      <c r="B15" s="5" t="s">
        <v>25</v>
      </c>
      <c r="C15" s="5" t="s">
        <v>62</v>
      </c>
      <c r="D15" s="5" t="s">
        <v>21</v>
      </c>
      <c r="E15" s="5" t="s">
        <v>81</v>
      </c>
    </row>
    <row r="16" spans="1:5" s="9" customFormat="1" ht="21.75" customHeight="1" x14ac:dyDescent="0.25">
      <c r="A16" s="39">
        <v>6</v>
      </c>
      <c r="B16" s="5" t="s">
        <v>16</v>
      </c>
      <c r="C16" s="11"/>
      <c r="D16" s="11"/>
      <c r="E16" s="11"/>
    </row>
    <row r="17" spans="1:5" s="9" customFormat="1" ht="38.25" x14ac:dyDescent="0.25">
      <c r="A17" s="40"/>
      <c r="B17" s="5" t="s">
        <v>26</v>
      </c>
      <c r="C17" s="5" t="s">
        <v>63</v>
      </c>
      <c r="D17" s="5" t="s">
        <v>21</v>
      </c>
      <c r="E17" s="5" t="s">
        <v>81</v>
      </c>
    </row>
    <row r="18" spans="1:5" s="9" customFormat="1" ht="38.25" x14ac:dyDescent="0.25">
      <c r="A18" s="40"/>
      <c r="B18" s="5" t="s">
        <v>27</v>
      </c>
      <c r="C18" s="5" t="s">
        <v>64</v>
      </c>
      <c r="D18" s="5" t="s">
        <v>21</v>
      </c>
      <c r="E18" s="5" t="s">
        <v>81</v>
      </c>
    </row>
    <row r="19" spans="1:5" s="9" customFormat="1" ht="38.25" x14ac:dyDescent="0.25">
      <c r="A19" s="40"/>
      <c r="B19" s="5" t="s">
        <v>28</v>
      </c>
      <c r="C19" s="5" t="s">
        <v>65</v>
      </c>
      <c r="D19" s="5" t="s">
        <v>21</v>
      </c>
      <c r="E19" s="5" t="s">
        <v>81</v>
      </c>
    </row>
    <row r="20" spans="1:5" s="9" customFormat="1" ht="38.25" x14ac:dyDescent="0.25">
      <c r="A20" s="40"/>
      <c r="B20" s="5" t="s">
        <v>29</v>
      </c>
      <c r="C20" s="5" t="s">
        <v>66</v>
      </c>
      <c r="D20" s="5" t="s">
        <v>21</v>
      </c>
      <c r="E20" s="5" t="s">
        <v>81</v>
      </c>
    </row>
    <row r="21" spans="1:5" s="9" customFormat="1" ht="38.25" x14ac:dyDescent="0.25">
      <c r="A21" s="40"/>
      <c r="B21" s="5" t="s">
        <v>30</v>
      </c>
      <c r="C21" s="5" t="s">
        <v>67</v>
      </c>
      <c r="D21" s="5" t="s">
        <v>21</v>
      </c>
      <c r="E21" s="5" t="s">
        <v>81</v>
      </c>
    </row>
    <row r="22" spans="1:5" s="9" customFormat="1" ht="38.25" x14ac:dyDescent="0.25">
      <c r="A22" s="40"/>
      <c r="B22" s="5" t="s">
        <v>68</v>
      </c>
      <c r="C22" s="5" t="s">
        <v>69</v>
      </c>
      <c r="D22" s="5" t="s">
        <v>21</v>
      </c>
      <c r="E22" s="5" t="s">
        <v>81</v>
      </c>
    </row>
    <row r="23" spans="1:5" s="9" customFormat="1" ht="38.25" x14ac:dyDescent="0.25">
      <c r="A23" s="40"/>
      <c r="B23" s="5" t="s">
        <v>31</v>
      </c>
      <c r="C23" s="5" t="s">
        <v>70</v>
      </c>
      <c r="D23" s="5" t="s">
        <v>21</v>
      </c>
      <c r="E23" s="5" t="s">
        <v>81</v>
      </c>
    </row>
    <row r="24" spans="1:5" s="9" customFormat="1" ht="38.25" x14ac:dyDescent="0.25">
      <c r="A24" s="40"/>
      <c r="B24" s="5" t="s">
        <v>32</v>
      </c>
      <c r="C24" s="5" t="s">
        <v>71</v>
      </c>
      <c r="D24" s="5" t="s">
        <v>21</v>
      </c>
      <c r="E24" s="5" t="s">
        <v>81</v>
      </c>
    </row>
    <row r="25" spans="1:5" s="9" customFormat="1" ht="38.25" x14ac:dyDescent="0.25">
      <c r="A25" s="41"/>
      <c r="B25" s="5" t="s">
        <v>33</v>
      </c>
      <c r="C25" s="5" t="s">
        <v>72</v>
      </c>
      <c r="D25" s="5" t="s">
        <v>21</v>
      </c>
      <c r="E25" s="5" t="s">
        <v>81</v>
      </c>
    </row>
    <row r="26" spans="1:5" s="9" customFormat="1" ht="38.25" x14ac:dyDescent="0.25">
      <c r="A26" s="8">
        <v>7</v>
      </c>
      <c r="B26" s="5" t="s">
        <v>17</v>
      </c>
      <c r="C26" s="5" t="s">
        <v>73</v>
      </c>
      <c r="D26" s="5" t="s">
        <v>21</v>
      </c>
      <c r="E26" s="5" t="s">
        <v>81</v>
      </c>
    </row>
    <row r="27" spans="1:5" s="9" customFormat="1" ht="38.25" x14ac:dyDescent="0.25">
      <c r="A27" s="39">
        <v>8</v>
      </c>
      <c r="B27" s="42" t="s">
        <v>18</v>
      </c>
      <c r="C27" s="5" t="s">
        <v>74</v>
      </c>
      <c r="D27" s="5" t="s">
        <v>21</v>
      </c>
      <c r="E27" s="5" t="s">
        <v>81</v>
      </c>
    </row>
    <row r="28" spans="1:5" s="9" customFormat="1" ht="38.25" x14ac:dyDescent="0.25">
      <c r="A28" s="40"/>
      <c r="B28" s="43"/>
      <c r="C28" s="5" t="s">
        <v>75</v>
      </c>
      <c r="D28" s="5" t="s">
        <v>21</v>
      </c>
      <c r="E28" s="5" t="s">
        <v>81</v>
      </c>
    </row>
    <row r="29" spans="1:5" s="9" customFormat="1" ht="38.25" x14ac:dyDescent="0.25">
      <c r="A29" s="40"/>
      <c r="B29" s="43"/>
      <c r="C29" s="5" t="s">
        <v>76</v>
      </c>
      <c r="D29" s="5" t="s">
        <v>21</v>
      </c>
      <c r="E29" s="5" t="s">
        <v>81</v>
      </c>
    </row>
    <row r="30" spans="1:5" s="9" customFormat="1" ht="38.25" x14ac:dyDescent="0.25">
      <c r="A30" s="41"/>
      <c r="B30" s="44"/>
      <c r="C30" s="5" t="s">
        <v>77</v>
      </c>
      <c r="D30" s="5" t="s">
        <v>21</v>
      </c>
      <c r="E30" s="5" t="s">
        <v>81</v>
      </c>
    </row>
    <row r="31" spans="1:5" s="9" customFormat="1" ht="38.25" x14ac:dyDescent="0.25">
      <c r="A31" s="39">
        <v>9</v>
      </c>
      <c r="B31" s="42" t="s">
        <v>19</v>
      </c>
      <c r="C31" s="5" t="s">
        <v>78</v>
      </c>
      <c r="D31" s="5" t="s">
        <v>21</v>
      </c>
      <c r="E31" s="5" t="s">
        <v>81</v>
      </c>
    </row>
    <row r="32" spans="1:5" s="9" customFormat="1" ht="38.25" x14ac:dyDescent="0.25">
      <c r="A32" s="40"/>
      <c r="B32" s="43"/>
      <c r="C32" s="5" t="s">
        <v>79</v>
      </c>
      <c r="D32" s="5" t="s">
        <v>21</v>
      </c>
      <c r="E32" s="5" t="s">
        <v>81</v>
      </c>
    </row>
    <row r="33" spans="1:5" s="9" customFormat="1" ht="38.25" x14ac:dyDescent="0.25">
      <c r="A33" s="41"/>
      <c r="B33" s="44"/>
      <c r="C33" s="5" t="s">
        <v>80</v>
      </c>
      <c r="D33" s="5" t="s">
        <v>21</v>
      </c>
      <c r="E33" s="5" t="s">
        <v>81</v>
      </c>
    </row>
  </sheetData>
  <mergeCells count="10">
    <mergeCell ref="A31:A33"/>
    <mergeCell ref="B31:B33"/>
    <mergeCell ref="A16:A25"/>
    <mergeCell ref="A12:A15"/>
    <mergeCell ref="A5:A7"/>
    <mergeCell ref="B5:B7"/>
    <mergeCell ref="A8:A10"/>
    <mergeCell ref="B8:B10"/>
    <mergeCell ref="A27:A30"/>
    <mergeCell ref="B27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2020-08-14T13:58:08Z</cp:lastPrinted>
  <dcterms:created xsi:type="dcterms:W3CDTF">2014-06-26T05:52:50Z</dcterms:created>
  <dcterms:modified xsi:type="dcterms:W3CDTF">2020-11-23T14:31:38Z</dcterms:modified>
</cp:coreProperties>
</file>